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home\Закупки 2026\44. 90033000 Приборы учета (К МСП) повтор\Организационная\Итоговое ПЗД\"/>
    </mc:Choice>
  </mc:AlternateContent>
  <bookViews>
    <workbookView xWindow="360" yWindow="15" windowWidth="20955" windowHeight="9720"/>
  </bookViews>
  <sheets>
    <sheet name="Комм. предл. (Структура НМЦ)" sheetId="1" r:id="rId1"/>
  </sheets>
  <calcPr calcId="162913" iterateDelta="1E-4"/>
</workbook>
</file>

<file path=xl/calcChain.xml><?xml version="1.0" encoding="utf-8"?>
<calcChain xmlns="http://schemas.openxmlformats.org/spreadsheetml/2006/main">
  <c r="N17" i="1" l="1"/>
  <c r="N16" i="1"/>
  <c r="Z14" i="1"/>
  <c r="Z16" i="1" s="1"/>
  <c r="M14" i="1"/>
  <c r="K14" i="1"/>
  <c r="J14" i="1"/>
  <c r="L14" i="1" s="1"/>
  <c r="N14" i="1" s="1"/>
  <c r="I14" i="1"/>
  <c r="H14" i="1"/>
  <c r="D14" i="1"/>
  <c r="C14" i="1"/>
  <c r="N18" i="1" l="1"/>
  <c r="Z17" i="1"/>
  <c r="Z18" i="1" s="1"/>
</calcChain>
</file>

<file path=xl/sharedStrings.xml><?xml version="1.0" encoding="utf-8"?>
<sst xmlns="http://schemas.openxmlformats.org/spreadsheetml/2006/main" count="48" uniqueCount="40">
  <si>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</si>
  <si>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</si>
  <si>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</si>
  <si>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</si>
  <si>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</si>
  <si>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</si>
  <si>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</si>
  <si>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</si>
  <si>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</si>
  <si>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</si>
  <si>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</si>
  <si>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</si>
  <si>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</si>
  <si>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</si>
  <si>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</si>
  <si>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</si>
  <si>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>Предлагаемая цена одной единицы продукции
с учетом понижающего коэффициента,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</si>
  <si>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</si>
  <si>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</si>
  <si>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</si>
  <si>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</si>
  <si>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</si>
  <si>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</si>
  <si>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</si>
  <si>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ОКПД2 43.22.12.160 Проектирование и установка узлов учета тепловой энергии  на объектах потребителей, для нужд структурного подразделения "Биробиджанская ТЭЦ", Еврейская автономная область, г. Биробиджан.</t>
  </si>
  <si>
    <t>Национальный режим предоставляется</t>
  </si>
  <si>
    <t>шт.</t>
  </si>
  <si>
    <t>да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</si>
  <si>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</si>
  <si>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>Стоимость заявки (цена Договора) с учетом понижающего коэффициента:</t>
  </si>
  <si>
    <r>
      <rPr>
        <b/>
        <sz val="12"/>
        <color indexed="64"/>
        <rFont val="Times New Roman"/>
      </rPr>
      <t xml:space="preserve">Итого без НДС </t>
    </r>
    <r>
      <rPr>
        <b/>
        <sz val="12"/>
        <color rgb="FF4472C4"/>
        <rFont val="Times New Roman"/>
      </rPr>
      <t>(P = Nед × K)</t>
    </r>
    <r>
      <rPr>
        <b/>
        <sz val="12"/>
        <color indexed="64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</si>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</sst>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000"/>
  </numFmts>
  <fonts count="11">
    <font>
      <sz val="10"/>
      <color indexed="64"/>
      <name val="PT Mono"/>
    </font>
    <font>
      <sz val="12"/>
      <color indexed="64"/>
      <name val="Times New Roman"/>
    </font>
    <font>
      <i/>
      <sz val="12"/>
      <color indexed="64"/>
      <name val="Times New Roman"/>
    </font>
    <font>
      <b/>
      <sz val="12"/>
      <color indexed="64"/>
      <name val="Times New Roman"/>
    </font>
    <font>
      <sz val="10"/>
      <color indexed="64"/>
      <name val="Times New Roman"/>
    </font>
    <font>
      <i/>
      <sz val="10"/>
      <color indexed="64"/>
      <name val="Times New Roman"/>
    </font>
    <font>
      <i/>
      <sz val="12"/>
      <name val="Times New Roman"/>
    </font>
    <font>
      <b/>
      <i/>
      <sz val="12"/>
      <color indexed="64"/>
      <name val="Times New Roman"/>
    </font>
    <font>
      <b/>
      <sz val="12"/>
      <color rgb="FF4472C4"/>
      <name val="Times New Roman"/>
    </font>
    <font>
      <i/>
      <sz val="12"/>
      <color rgb="FF70AD47"/>
      <name val="Times New Roman"/>
    </font>
    <font>
      <i/>
      <sz val="12"/>
      <color rgb="FF4472C4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D0CECE"/>
        <bgColor indexed="31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4" borderId="9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 wrapText="1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2" fillId="6" borderId="0" xfId="0" applyFont="1" applyFill="1" applyAlignment="1" applyProtection="1">
      <alignment horizontal="left" vertical="top" wrapText="1"/>
    </xf>
    <xf numFmtId="165" fontId="1" fillId="0" borderId="9" xfId="0" applyNumberFormat="1" applyFont="1" applyBorder="1" applyAlignment="1" applyProtection="1">
      <alignment horizontal="right" vertical="center"/>
    </xf>
    <xf numFmtId="165" fontId="3" fillId="3" borderId="9" xfId="0" applyNumberFormat="1" applyFont="1" applyFill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topLeftCell="B6" zoomScale="145" zoomScaleNormal="145" workbookViewId="0">
      <selection activeCell="N18" sqref="N18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ht="35.1" customHeight="1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2:2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2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S3" s="38"/>
      <c r="T3" s="38"/>
      <c r="U3" s="38"/>
      <c r="V3" s="38"/>
      <c r="W3" s="38"/>
      <c r="X3" s="38"/>
      <c r="Y3" s="38"/>
      <c r="Z3" s="38"/>
    </row>
    <row r="4" spans="2:26" ht="15.75" customHeight="1">
      <c r="B4" s="6"/>
      <c r="C4" s="7" t="s">
        <v>0</v>
      </c>
      <c r="D4" s="7"/>
      <c r="E4" s="7"/>
      <c r="F4" s="7"/>
      <c r="O4" s="8"/>
      <c r="S4" s="38"/>
      <c r="T4" s="38"/>
      <c r="U4" s="38"/>
      <c r="V4" s="38"/>
      <c r="W4" s="38"/>
      <c r="X4" s="38"/>
      <c r="Y4" s="38"/>
      <c r="Z4" s="38"/>
    </row>
    <row r="5" spans="2:26" ht="15.75" customHeight="1">
      <c r="B5" s="6"/>
      <c r="C5" s="9" t="s">
        <v>1</v>
      </c>
      <c r="D5" s="9"/>
      <c r="E5" s="7"/>
      <c r="F5" s="7"/>
      <c r="O5" s="8"/>
      <c r="S5" s="38"/>
      <c r="T5" s="38"/>
      <c r="U5" s="38"/>
      <c r="V5" s="38"/>
      <c r="W5" s="38"/>
      <c r="X5" s="38"/>
      <c r="Y5" s="38"/>
      <c r="Z5" s="38"/>
    </row>
    <row r="6" spans="2:26" ht="24" customHeight="1">
      <c r="B6" s="6"/>
      <c r="O6" s="8"/>
      <c r="S6" s="10"/>
      <c r="T6" s="10"/>
      <c r="U6" s="10"/>
      <c r="V6" s="10"/>
      <c r="W6" s="10"/>
      <c r="X6" s="10"/>
      <c r="Y6" s="10"/>
      <c r="Z6" s="10"/>
    </row>
    <row r="7" spans="2:26">
      <c r="B7" s="6"/>
      <c r="C7" s="39" t="s">
        <v>2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"/>
      <c r="S7" s="40" t="s">
        <v>3</v>
      </c>
      <c r="T7" s="40"/>
      <c r="U7" s="40"/>
      <c r="V7" s="40"/>
      <c r="W7" s="40"/>
      <c r="X7" s="40"/>
      <c r="Y7" s="40"/>
      <c r="Z7" s="40"/>
    </row>
    <row r="8" spans="2:26" ht="24" customHeight="1">
      <c r="B8" s="6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41" t="s">
        <v>4</v>
      </c>
      <c r="D9" s="41"/>
      <c r="E9" s="42"/>
      <c r="F9" s="42"/>
      <c r="G9" s="42"/>
      <c r="H9" s="42"/>
      <c r="I9" s="42"/>
      <c r="J9" s="42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41" t="s">
        <v>5</v>
      </c>
      <c r="D10" s="41"/>
      <c r="E10" s="43"/>
      <c r="F10" s="43"/>
      <c r="G10" s="43"/>
      <c r="H10" s="43"/>
      <c r="I10" s="43"/>
      <c r="J10" s="43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 ht="24" customHeight="1">
      <c r="B11" s="6"/>
      <c r="C11" s="41" t="s">
        <v>6</v>
      </c>
      <c r="D11" s="41"/>
      <c r="E11" s="43"/>
      <c r="F11" s="43"/>
      <c r="G11" s="43"/>
      <c r="H11" s="43"/>
      <c r="I11" s="43"/>
      <c r="J11" s="43"/>
      <c r="K11" s="10"/>
      <c r="O11" s="8"/>
      <c r="S11" s="10"/>
      <c r="T11" s="10"/>
      <c r="U11" s="10"/>
      <c r="V11" s="10"/>
      <c r="W11" s="10"/>
      <c r="X11" s="10"/>
      <c r="Y11" s="10"/>
      <c r="Z11" s="10"/>
    </row>
    <row r="12" spans="2:26">
      <c r="B12" s="6"/>
      <c r="O12" s="8"/>
      <c r="S12" s="10"/>
      <c r="T12" s="10"/>
      <c r="U12" s="10"/>
      <c r="V12" s="10"/>
      <c r="W12" s="10"/>
      <c r="X12" s="10"/>
      <c r="Y12" s="10"/>
      <c r="Z12" s="10"/>
    </row>
    <row r="13" spans="2:26" ht="135" customHeight="1">
      <c r="B13" s="6"/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I13" s="11" t="s">
        <v>13</v>
      </c>
      <c r="J13" s="11" t="s">
        <v>14</v>
      </c>
      <c r="K13" s="11" t="s">
        <v>15</v>
      </c>
      <c r="L13" s="11" t="s">
        <v>16</v>
      </c>
      <c r="M13" s="11" t="s">
        <v>17</v>
      </c>
      <c r="N13" s="11" t="s">
        <v>18</v>
      </c>
      <c r="O13" s="8"/>
      <c r="S13" s="11" t="s">
        <v>7</v>
      </c>
      <c r="T13" s="11" t="s">
        <v>19</v>
      </c>
      <c r="U13" s="11" t="s">
        <v>20</v>
      </c>
      <c r="V13" s="11" t="s">
        <v>12</v>
      </c>
      <c r="W13" s="11" t="s">
        <v>13</v>
      </c>
      <c r="X13" s="11" t="s">
        <v>21</v>
      </c>
      <c r="Y13" s="11" t="s">
        <v>17</v>
      </c>
      <c r="Z13" s="11" t="s">
        <v>22</v>
      </c>
    </row>
    <row r="14" spans="2:26" ht="150.75" customHeight="1">
      <c r="B14" s="6"/>
      <c r="C14" s="12">
        <f>S14</f>
        <v>1</v>
      </c>
      <c r="D14" s="13" t="str">
        <f>T14</f>
        <v>ОКПД2 43.22.12.160 Проектирование и установка узлов учета тепловой энергии  на объектах потребителей, для нужд структурного подразделения "Биробиджанская ТЭЦ", Еврейская автономная область, г. Биробиджан.</v>
      </c>
      <c r="E14" s="14" t="s">
        <v>23</v>
      </c>
      <c r="F14" s="14" t="s">
        <v>23</v>
      </c>
      <c r="G14" s="15" t="s">
        <v>23</v>
      </c>
      <c r="H14" s="12" t="str">
        <f>V14</f>
        <v>шт.</v>
      </c>
      <c r="I14" s="12" t="str">
        <f>W14</f>
        <v>да</v>
      </c>
      <c r="J14" s="16">
        <f>X14</f>
        <v>3663801</v>
      </c>
      <c r="K14" s="50">
        <f>N15</f>
        <v>0</v>
      </c>
      <c r="L14" s="16">
        <f>J14*K14</f>
        <v>0</v>
      </c>
      <c r="M14" s="17">
        <f>Y14</f>
        <v>1</v>
      </c>
      <c r="N14" s="16">
        <f>L14*M14</f>
        <v>0</v>
      </c>
      <c r="O14" s="8"/>
      <c r="S14" s="18">
        <v>1</v>
      </c>
      <c r="T14" s="19" t="s">
        <v>24</v>
      </c>
      <c r="U14" s="20" t="s">
        <v>25</v>
      </c>
      <c r="V14" s="18" t="s">
        <v>26</v>
      </c>
      <c r="W14" s="18" t="s">
        <v>27</v>
      </c>
      <c r="X14" s="21">
        <v>3663801</v>
      </c>
      <c r="Y14" s="22">
        <v>1</v>
      </c>
      <c r="Z14" s="23">
        <f>X14*Y14</f>
        <v>3663801</v>
      </c>
    </row>
    <row r="15" spans="2:26" ht="24" customHeight="1">
      <c r="B15" s="6"/>
      <c r="C15" s="44" t="s">
        <v>28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51"/>
      <c r="O15" s="8"/>
      <c r="S15" s="45"/>
      <c r="T15" s="45"/>
      <c r="U15" s="45"/>
      <c r="V15" s="45"/>
      <c r="W15" s="45"/>
      <c r="X15" s="45"/>
      <c r="Y15" s="45"/>
      <c r="Z15" s="45"/>
    </row>
    <row r="16" spans="2:26" ht="24" customHeight="1">
      <c r="B16" s="6"/>
      <c r="C16" s="44" t="s">
        <v>29</v>
      </c>
      <c r="D16" s="44"/>
      <c r="E16" s="44"/>
      <c r="F16" s="44"/>
      <c r="G16" s="44"/>
      <c r="H16" s="44"/>
      <c r="I16" s="44"/>
      <c r="J16" s="44"/>
      <c r="K16" s="44"/>
      <c r="L16" s="45" t="s">
        <v>30</v>
      </c>
      <c r="M16" s="45"/>
      <c r="N16" s="25">
        <f>SUM(N14)</f>
        <v>0</v>
      </c>
      <c r="O16" s="8"/>
      <c r="S16" s="44" t="s">
        <v>31</v>
      </c>
      <c r="T16" s="44"/>
      <c r="U16" s="44"/>
      <c r="V16" s="44"/>
      <c r="W16" s="44"/>
      <c r="X16" s="45" t="s">
        <v>32</v>
      </c>
      <c r="Y16" s="45"/>
      <c r="Z16" s="25">
        <f>SUM(Z14)</f>
        <v>3663801</v>
      </c>
    </row>
    <row r="17" spans="2:26" ht="24" customHeight="1">
      <c r="B17" s="6"/>
      <c r="C17" s="44"/>
      <c r="D17" s="44"/>
      <c r="E17" s="44"/>
      <c r="F17" s="44"/>
      <c r="G17" s="44"/>
      <c r="H17" s="44"/>
      <c r="I17" s="44"/>
      <c r="J17" s="44"/>
      <c r="K17" s="44"/>
      <c r="L17" s="26" t="s">
        <v>33</v>
      </c>
      <c r="M17" s="27"/>
      <c r="N17" s="25">
        <f>M17*N16</f>
        <v>0</v>
      </c>
      <c r="O17" s="8"/>
      <c r="S17" s="44"/>
      <c r="T17" s="44"/>
      <c r="U17" s="44"/>
      <c r="V17" s="44"/>
      <c r="W17" s="44"/>
      <c r="X17" s="24" t="s">
        <v>33</v>
      </c>
      <c r="Y17" s="28">
        <v>0.22</v>
      </c>
      <c r="Z17" s="25">
        <f>Y17*Z16</f>
        <v>806036.22</v>
      </c>
    </row>
    <row r="18" spans="2:26" ht="24" customHeight="1">
      <c r="B18" s="6"/>
      <c r="C18" s="44"/>
      <c r="D18" s="44"/>
      <c r="E18" s="44"/>
      <c r="F18" s="44"/>
      <c r="G18" s="44"/>
      <c r="H18" s="44"/>
      <c r="I18" s="44"/>
      <c r="J18" s="44"/>
      <c r="K18" s="44"/>
      <c r="L18" s="45" t="s">
        <v>34</v>
      </c>
      <c r="M18" s="45"/>
      <c r="N18" s="25">
        <f>SUM(N16:N17)</f>
        <v>0</v>
      </c>
      <c r="O18" s="8"/>
      <c r="S18" s="44"/>
      <c r="T18" s="44"/>
      <c r="U18" s="44"/>
      <c r="V18" s="44"/>
      <c r="W18" s="44"/>
      <c r="X18" s="45" t="s">
        <v>34</v>
      </c>
      <c r="Y18" s="45"/>
      <c r="Z18" s="25">
        <f>SUM(Z16:Z17)</f>
        <v>4469837.22</v>
      </c>
    </row>
    <row r="19" spans="2:26" ht="24" customHeight="1">
      <c r="B19" s="6"/>
      <c r="O19" s="8"/>
      <c r="S19" s="10"/>
      <c r="T19" s="10"/>
      <c r="U19" s="10"/>
      <c r="V19" s="10"/>
      <c r="W19" s="10"/>
      <c r="X19" s="10"/>
      <c r="Y19" s="10"/>
      <c r="Z19" s="10"/>
    </row>
    <row r="20" spans="2:26" ht="15.75" customHeight="1">
      <c r="B20" s="6"/>
      <c r="C20" s="42"/>
      <c r="D20" s="42"/>
      <c r="E20" s="42"/>
      <c r="F20" s="29"/>
      <c r="G20" s="30"/>
      <c r="H20" s="29"/>
      <c r="I20" s="29"/>
      <c r="J20" s="46"/>
      <c r="K20" s="46"/>
      <c r="L20" s="46"/>
      <c r="M20" s="46"/>
      <c r="N20" s="46"/>
      <c r="O20" s="8"/>
      <c r="S20" s="37"/>
      <c r="T20" s="37"/>
      <c r="U20" s="37"/>
      <c r="V20" s="37"/>
      <c r="W20" s="37"/>
      <c r="X20" s="37"/>
      <c r="Y20" s="37"/>
      <c r="Z20" s="37"/>
    </row>
    <row r="21" spans="2:26">
      <c r="B21" s="6"/>
      <c r="C21" s="47" t="s">
        <v>35</v>
      </c>
      <c r="D21" s="47"/>
      <c r="E21" s="47"/>
      <c r="F21" s="29"/>
      <c r="G21" s="31" t="s">
        <v>36</v>
      </c>
      <c r="H21" s="29" t="s">
        <v>37</v>
      </c>
      <c r="I21" s="29"/>
      <c r="J21" s="47" t="s">
        <v>38</v>
      </c>
      <c r="K21" s="47"/>
      <c r="L21" s="47"/>
      <c r="M21" s="47"/>
      <c r="N21" s="47"/>
      <c r="O21" s="8"/>
      <c r="S21" s="37"/>
      <c r="T21" s="37"/>
      <c r="U21" s="37"/>
      <c r="V21" s="37"/>
      <c r="W21" s="37"/>
      <c r="X21" s="37"/>
      <c r="Y21" s="37"/>
      <c r="Z21" s="37"/>
    </row>
    <row r="22" spans="2:26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S22" s="35"/>
      <c r="T22" s="35"/>
      <c r="U22" s="35"/>
      <c r="V22" s="35"/>
      <c r="W22" s="35"/>
      <c r="X22" s="35"/>
      <c r="Y22" s="35"/>
      <c r="Z22" s="35"/>
    </row>
    <row r="23" spans="2:26" ht="15.75" customHeight="1">
      <c r="S23" s="48"/>
      <c r="T23" s="48"/>
      <c r="U23" s="48"/>
      <c r="V23" s="48"/>
      <c r="W23" s="48"/>
      <c r="X23" s="48"/>
      <c r="Y23" s="48"/>
      <c r="Z23" s="48"/>
    </row>
    <row r="24" spans="2:26" ht="15.75" customHeight="1">
      <c r="B24" s="49" t="s">
        <v>39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S24" s="48"/>
      <c r="T24" s="48"/>
      <c r="U24" s="48"/>
      <c r="V24" s="48"/>
      <c r="W24" s="48"/>
      <c r="X24" s="48"/>
      <c r="Y24" s="48"/>
      <c r="Z24" s="48"/>
    </row>
    <row r="25" spans="2:26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S25" s="48"/>
      <c r="T25" s="48"/>
      <c r="U25" s="48"/>
      <c r="V25" s="48"/>
      <c r="W25" s="48"/>
      <c r="X25" s="48"/>
      <c r="Y25" s="48"/>
      <c r="Z25" s="48"/>
    </row>
    <row r="26" spans="2:26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S26" s="48"/>
      <c r="T26" s="48"/>
      <c r="U26" s="48"/>
      <c r="V26" s="48"/>
      <c r="W26" s="48"/>
      <c r="X26" s="48"/>
      <c r="Y26" s="48"/>
      <c r="Z26" s="48"/>
    </row>
    <row r="27" spans="2:26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S27" s="48"/>
      <c r="T27" s="48"/>
      <c r="U27" s="48"/>
      <c r="V27" s="48"/>
      <c r="W27" s="48"/>
      <c r="X27" s="48"/>
      <c r="Y27" s="48"/>
      <c r="Z27" s="48"/>
    </row>
    <row r="28" spans="2:26"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S28" s="48"/>
      <c r="T28" s="48"/>
      <c r="U28" s="48"/>
      <c r="V28" s="48"/>
      <c r="W28" s="48"/>
      <c r="X28" s="48"/>
      <c r="Y28" s="48"/>
      <c r="Z28" s="48"/>
    </row>
    <row r="29" spans="2:26">
      <c r="S29" s="48"/>
      <c r="T29" s="48"/>
      <c r="U29" s="48"/>
      <c r="V29" s="48"/>
      <c r="W29" s="48"/>
      <c r="X29" s="48"/>
      <c r="Y29" s="48"/>
      <c r="Z29" s="48"/>
    </row>
    <row r="30" spans="2:26">
      <c r="S30" s="48"/>
      <c r="T30" s="48"/>
      <c r="U30" s="48"/>
      <c r="V30" s="48"/>
      <c r="W30" s="48"/>
      <c r="X30" s="48"/>
      <c r="Y30" s="48"/>
      <c r="Z30" s="48"/>
    </row>
    <row r="31" spans="2:26">
      <c r="S31" s="48"/>
      <c r="T31" s="48"/>
      <c r="U31" s="48"/>
      <c r="V31" s="48"/>
      <c r="W31" s="48"/>
      <c r="X31" s="48"/>
      <c r="Y31" s="48"/>
      <c r="Z31" s="48"/>
    </row>
    <row r="32" spans="2:26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S32" s="48"/>
      <c r="T32" s="48"/>
      <c r="U32" s="48"/>
      <c r="V32" s="48"/>
      <c r="W32" s="48"/>
      <c r="X32" s="48"/>
      <c r="Y32" s="48"/>
      <c r="Z32" s="48"/>
    </row>
    <row r="33" spans="2:26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S33" s="48"/>
      <c r="T33" s="48"/>
      <c r="U33" s="48"/>
      <c r="V33" s="48"/>
      <c r="W33" s="48"/>
      <c r="X33" s="48"/>
      <c r="Y33" s="48"/>
      <c r="Z33" s="48"/>
    </row>
    <row r="34" spans="2:26" ht="22.9" customHeight="1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S34" s="48"/>
      <c r="T34" s="48"/>
      <c r="U34" s="48"/>
      <c r="V34" s="48"/>
      <c r="W34" s="48"/>
      <c r="X34" s="48"/>
      <c r="Y34" s="48"/>
      <c r="Z34" s="48"/>
    </row>
  </sheetData>
  <mergeCells count="25">
    <mergeCell ref="S23:Z34"/>
    <mergeCell ref="B24:O28"/>
    <mergeCell ref="C20:E20"/>
    <mergeCell ref="J20:N20"/>
    <mergeCell ref="S20:Z21"/>
    <mergeCell ref="C21:E21"/>
    <mergeCell ref="J21:N21"/>
    <mergeCell ref="S15:Z15"/>
    <mergeCell ref="C16:K18"/>
    <mergeCell ref="L16:M16"/>
    <mergeCell ref="S16:W18"/>
    <mergeCell ref="X16:Y16"/>
    <mergeCell ref="L18:M18"/>
    <mergeCell ref="X18:Y18"/>
    <mergeCell ref="C10:D10"/>
    <mergeCell ref="E10:J10"/>
    <mergeCell ref="C11:D11"/>
    <mergeCell ref="E11:J11"/>
    <mergeCell ref="C15:M15"/>
    <mergeCell ref="B1:Z1"/>
    <mergeCell ref="S3:Z5"/>
    <mergeCell ref="C7:N7"/>
    <mergeCell ref="S7:Z7"/>
    <mergeCell ref="C9:D9"/>
    <mergeCell ref="E9:J9"/>
  </mergeCells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  <formula2>0</formula2>
    </dataValidation>
  </dataValidations>
  <pageMargins left="0.25" right="0.25" top="0.75" bottom="0.75" header="0.51181102362204689" footer="0.51181102362204689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Корнева Оксана Андреевна</cp:lastModifiedBy>
  <cp:revision>10</cp:revision>
  <dcterms:created xsi:type="dcterms:W3CDTF">2023-05-26T08:17:29Z</dcterms:created>
  <dcterms:modified xsi:type="dcterms:W3CDTF">2026-05-07T07:15:23Z</dcterms:modified>
  <dc:language>ru-RU</dc:language>
</cp:coreProperties>
</file>